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C334427A-CD20-41D5-AC59-33A23AD3F5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" l="1"/>
  <c r="C16" i="1" s="1"/>
  <c r="C17" i="1" s="1"/>
  <c r="C18" i="1" s="1"/>
  <c r="C19" i="1" s="1"/>
  <c r="C20" i="1" s="1"/>
  <c r="B15" i="1"/>
  <c r="B16" i="1" s="1"/>
  <c r="B17" i="1" s="1"/>
  <c r="B18" i="1" s="1"/>
  <c r="B19" i="1" s="1"/>
  <c r="B20" i="1" s="1"/>
  <c r="Q19" i="1"/>
  <c r="Q18" i="1" s="1"/>
  <c r="Q17" i="1" s="1"/>
  <c r="Q16" i="1" s="1"/>
  <c r="Q15" i="1" s="1"/>
  <c r="Q14" i="1" s="1"/>
  <c r="R19" i="1"/>
  <c r="R18" i="1" s="1"/>
  <c r="R17" i="1" s="1"/>
  <c r="R16" i="1" s="1"/>
  <c r="R15" i="1" s="1"/>
  <c r="R14" i="1" s="1"/>
  <c r="AG12" i="1"/>
  <c r="AH12" i="1" s="1"/>
  <c r="AD15" i="1" s="1"/>
  <c r="AC18" i="1" l="1"/>
  <c r="AE18" i="1" s="1"/>
  <c r="AC19" i="1"/>
  <c r="AE19" i="1" s="1"/>
  <c r="AC20" i="1"/>
  <c r="AE20" i="1" s="1"/>
  <c r="AC16" i="1"/>
  <c r="AE16" i="1" s="1"/>
  <c r="AC17" i="1"/>
  <c r="AE17" i="1" s="1"/>
  <c r="AC15" i="1"/>
  <c r="AE15" i="1" s="1"/>
  <c r="P19" i="1" l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<sst xmlns="http://schemas.openxmlformats.org/spreadsheetml/2006/main" count="48" uniqueCount="35">
  <si>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</si>
  <si>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</si>
  <si>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</si>
  <si>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</si>
  <si>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</si>
  <si>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</si>
  <si>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</si>
  <si>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</si>
  <si>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</si>
  <si>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</si>
  <si>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</si>
  <si>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</si>
  <si>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</si>
  <si>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</si>
  <si>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</si>
  <si>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</si>
  <si>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</si>
  <si>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</si>
  <si>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</si>
  <si>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</si>
  <si>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</si>
  <si>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</si>
  <si>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</si>
  <si>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</si>
  <si>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</si>
  <si>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</si>
  <si>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HÂRLĂU – Scobinti  – POIANA MĂRULUI</t>
  </si>
  <si>
    <t xml:space="preserve">    Codul traseului: G10T7</t>
  </si>
  <si>
    <t>HÂRLĂU – Centru</t>
  </si>
  <si>
    <t>ZAGAVIA - Scoală</t>
  </si>
  <si>
    <t>FETEȘTI - Școală</t>
  </si>
  <si>
    <t>SCOBINȚI-Primărie</t>
  </si>
  <si>
    <t>BUHALNIȚA</t>
  </si>
  <si>
    <t>POIANA MĂRULUI</t>
  </si>
  <si>
    <t>POIANA MĂRULUI - Capăt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</si>
</sst>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35"/>
  <sheetViews>
    <sheetView tabSelected="1" workbookViewId="0">
      <selection activeCell="A2" sqref="A2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 x14ac:dyDescent="0.3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 x14ac:dyDescent="0.3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 x14ac:dyDescent="0.3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 x14ac:dyDescent="0.35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11</v>
      </c>
      <c r="AH12">
        <f>AG12*AH11/AG11</f>
        <v>17.837837837837839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0.2638888888888889</v>
      </c>
      <c r="B14" s="51">
        <v>0.59722222222222221</v>
      </c>
      <c r="C14" s="51">
        <v>0.75694444444444442</v>
      </c>
      <c r="D14" s="27"/>
      <c r="E14" s="27"/>
      <c r="F14" s="27"/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R19" si="0">P15+$AE15</f>
        <v>0.3006712962962963</v>
      </c>
      <c r="Q14" s="31">
        <f t="shared" si="0"/>
        <v>0.63400462962962956</v>
      </c>
      <c r="R14" s="31">
        <f t="shared" si="0"/>
        <v>0.79372685185185177</v>
      </c>
      <c r="S14" s="55"/>
      <c r="T14" s="55"/>
      <c r="U14" s="55"/>
      <c r="V14" s="28"/>
      <c r="W14" s="28"/>
      <c r="X14" s="28"/>
      <c r="Y14" s="28"/>
      <c r="Z14" s="28"/>
      <c r="AA14" s="29"/>
    </row>
    <row r="15" spans="1:34" x14ac:dyDescent="0.3">
      <c r="A15" s="24">
        <f>A14+$AE15</f>
        <v>0.26706018518518521</v>
      </c>
      <c r="B15" s="52">
        <f t="shared" ref="B15:C15" si="1">B14+$AE15</f>
        <v>0.60039351851851852</v>
      </c>
      <c r="C15" s="52">
        <f t="shared" si="1"/>
        <v>0.76011574074074073</v>
      </c>
      <c r="D15" s="26"/>
      <c r="E15" s="26"/>
      <c r="F15" s="26"/>
      <c r="G15" s="26"/>
      <c r="H15" s="26"/>
      <c r="I15" s="26"/>
      <c r="J15" s="26"/>
      <c r="K15" s="26"/>
      <c r="L15" s="33"/>
      <c r="M15" s="36">
        <v>2.8</v>
      </c>
      <c r="N15" s="39">
        <v>2</v>
      </c>
      <c r="O15" s="49" t="s">
        <v>29</v>
      </c>
      <c r="P15" s="32">
        <f t="shared" si="0"/>
        <v>0.29749999999999999</v>
      </c>
      <c r="Q15" s="32">
        <f t="shared" si="0"/>
        <v>0.63083333333333325</v>
      </c>
      <c r="R15" s="32">
        <f t="shared" si="0"/>
        <v>0.79055555555555546</v>
      </c>
      <c r="S15" s="56"/>
      <c r="T15" s="56"/>
      <c r="U15" s="56"/>
      <c r="V15" s="26"/>
      <c r="W15" s="26"/>
      <c r="X15" s="26"/>
      <c r="Y15" s="26"/>
      <c r="Z15" s="26"/>
      <c r="AA15" s="30"/>
      <c r="AC15">
        <f>M15-M14</f>
        <v>2.8</v>
      </c>
      <c r="AD15" s="47">
        <f>ROUND(AH12,0)</f>
        <v>18</v>
      </c>
      <c r="AE15" s="19">
        <f>TIME(0,0,(60*AD$15*AC15/AD$16))</f>
        <v>3.1712962962962962E-3</v>
      </c>
      <c r="AF15" s="48" t="s">
        <v>24</v>
      </c>
    </row>
    <row r="16" spans="1:34" x14ac:dyDescent="0.3">
      <c r="A16" s="24">
        <f t="shared" ref="A16:A20" si="2">A15+$AE16</f>
        <v>0.26831018518518518</v>
      </c>
      <c r="B16" s="52">
        <f t="shared" ref="B16:C16" si="3">B15+$AE16</f>
        <v>0.60164351851851849</v>
      </c>
      <c r="C16" s="52">
        <f t="shared" si="3"/>
        <v>0.7613657407407407</v>
      </c>
      <c r="D16" s="26"/>
      <c r="E16" s="26"/>
      <c r="F16" s="26"/>
      <c r="G16" s="26"/>
      <c r="H16" s="26"/>
      <c r="I16" s="26"/>
      <c r="J16" s="26"/>
      <c r="K16" s="26"/>
      <c r="L16" s="33"/>
      <c r="M16" s="34">
        <v>3.9</v>
      </c>
      <c r="N16" s="39">
        <v>3</v>
      </c>
      <c r="O16" s="49" t="s">
        <v>30</v>
      </c>
      <c r="P16" s="32">
        <f t="shared" si="0"/>
        <v>0.29625000000000001</v>
      </c>
      <c r="Q16" s="32">
        <f t="shared" si="0"/>
        <v>0.62958333333333327</v>
      </c>
      <c r="R16" s="32">
        <f t="shared" si="0"/>
        <v>0.78930555555555548</v>
      </c>
      <c r="S16" s="56"/>
      <c r="T16" s="56"/>
      <c r="U16" s="56"/>
      <c r="V16" s="26"/>
      <c r="W16" s="26"/>
      <c r="X16" s="26"/>
      <c r="Y16" s="26"/>
      <c r="Z16" s="26"/>
      <c r="AA16" s="30"/>
      <c r="AC16">
        <f t="shared" ref="AC16:AC20" si="4">M16-M15</f>
        <v>1.1000000000000001</v>
      </c>
      <c r="AD16" s="18">
        <v>11</v>
      </c>
      <c r="AE16" s="19">
        <f t="shared" ref="AE16:AE20" si="5">TIME(0,0,(60*AD$15*AC16/AD$16))</f>
        <v>1.25E-3</v>
      </c>
      <c r="AF16" s="46" t="s">
        <v>23</v>
      </c>
    </row>
    <row r="17" spans="1:31" x14ac:dyDescent="0.3">
      <c r="A17" s="24">
        <f t="shared" si="2"/>
        <v>0.27081018518518518</v>
      </c>
      <c r="B17" s="52">
        <f t="shared" ref="B17:C17" si="6">B16+$AE17</f>
        <v>0.60414351851851844</v>
      </c>
      <c r="C17" s="52">
        <f t="shared" si="6"/>
        <v>0.76386574074074065</v>
      </c>
      <c r="D17" s="26"/>
      <c r="E17" s="26"/>
      <c r="F17" s="26"/>
      <c r="G17" s="26"/>
      <c r="H17" s="26"/>
      <c r="I17" s="26"/>
      <c r="J17" s="26"/>
      <c r="K17" s="26"/>
      <c r="L17" s="33"/>
      <c r="M17" s="34">
        <v>6.1</v>
      </c>
      <c r="N17" s="39">
        <v>4</v>
      </c>
      <c r="O17" s="49" t="s">
        <v>31</v>
      </c>
      <c r="P17" s="32">
        <f t="shared" si="0"/>
        <v>0.29375000000000001</v>
      </c>
      <c r="Q17" s="32">
        <f t="shared" si="0"/>
        <v>0.62708333333333333</v>
      </c>
      <c r="R17" s="32">
        <f t="shared" si="0"/>
        <v>0.78680555555555554</v>
      </c>
      <c r="S17" s="56"/>
      <c r="T17" s="56"/>
      <c r="U17" s="56"/>
      <c r="V17" s="26"/>
      <c r="W17" s="26"/>
      <c r="X17" s="26"/>
      <c r="Y17" s="26"/>
      <c r="Z17" s="26"/>
      <c r="AA17" s="30"/>
      <c r="AC17">
        <f t="shared" si="4"/>
        <v>2.1999999999999997</v>
      </c>
      <c r="AE17" s="19">
        <f t="shared" si="5"/>
        <v>2.5000000000000001E-3</v>
      </c>
    </row>
    <row r="18" spans="1:31" x14ac:dyDescent="0.3">
      <c r="A18" s="24">
        <f t="shared" si="2"/>
        <v>0.27228009259259262</v>
      </c>
      <c r="B18" s="52">
        <f t="shared" ref="B18:C18" si="7">B17+$AE18</f>
        <v>0.60561342592592582</v>
      </c>
      <c r="C18" s="52">
        <f t="shared" si="7"/>
        <v>0.76533564814814803</v>
      </c>
      <c r="D18" s="26"/>
      <c r="E18" s="26"/>
      <c r="F18" s="26"/>
      <c r="G18" s="26"/>
      <c r="H18" s="26"/>
      <c r="I18" s="26"/>
      <c r="J18" s="26"/>
      <c r="K18" s="26"/>
      <c r="L18" s="33"/>
      <c r="M18" s="34">
        <v>7.4</v>
      </c>
      <c r="N18" s="39">
        <v>5</v>
      </c>
      <c r="O18" s="49" t="s">
        <v>32</v>
      </c>
      <c r="P18" s="32">
        <f t="shared" si="0"/>
        <v>0.29228009259259258</v>
      </c>
      <c r="Q18" s="32">
        <f t="shared" si="0"/>
        <v>0.62561342592592595</v>
      </c>
      <c r="R18" s="32">
        <f t="shared" si="0"/>
        <v>0.78533564814814816</v>
      </c>
      <c r="S18" s="56"/>
      <c r="T18" s="56"/>
      <c r="U18" s="56"/>
      <c r="V18" s="26"/>
      <c r="W18" s="26"/>
      <c r="X18" s="26"/>
      <c r="Y18" s="26"/>
      <c r="Z18" s="26"/>
      <c r="AA18" s="30"/>
      <c r="AC18">
        <f t="shared" si="4"/>
        <v>1.3000000000000007</v>
      </c>
      <c r="AE18" s="19">
        <f t="shared" si="5"/>
        <v>1.4699074074074074E-3</v>
      </c>
    </row>
    <row r="19" spans="1:31" x14ac:dyDescent="0.3">
      <c r="A19" s="24">
        <f t="shared" si="2"/>
        <v>0.27341435185185187</v>
      </c>
      <c r="B19" s="52">
        <f t="shared" ref="B19:C19" si="8">B18+$AE19</f>
        <v>0.60674768518518507</v>
      </c>
      <c r="C19" s="52">
        <f t="shared" si="8"/>
        <v>0.76646990740740728</v>
      </c>
      <c r="D19" s="26"/>
      <c r="E19" s="26"/>
      <c r="F19" s="26"/>
      <c r="G19" s="26"/>
      <c r="H19" s="26"/>
      <c r="I19" s="26"/>
      <c r="J19" s="26"/>
      <c r="K19" s="26"/>
      <c r="L19" s="33"/>
      <c r="M19" s="34">
        <v>8.4</v>
      </c>
      <c r="N19" s="39">
        <v>6</v>
      </c>
      <c r="O19" s="49" t="s">
        <v>33</v>
      </c>
      <c r="P19" s="32">
        <f t="shared" si="0"/>
        <v>0.29114583333333333</v>
      </c>
      <c r="Q19" s="32">
        <f t="shared" si="0"/>
        <v>0.6244791666666667</v>
      </c>
      <c r="R19" s="32">
        <f t="shared" si="0"/>
        <v>0.78420138888888891</v>
      </c>
      <c r="S19" s="56"/>
      <c r="T19" s="56"/>
      <c r="U19" s="56"/>
      <c r="V19" s="26"/>
      <c r="W19" s="26"/>
      <c r="X19" s="26"/>
      <c r="Y19" s="26"/>
      <c r="Z19" s="26"/>
      <c r="AA19" s="30"/>
      <c r="AC19">
        <f t="shared" si="4"/>
        <v>1</v>
      </c>
      <c r="AE19" s="19">
        <f t="shared" si="5"/>
        <v>1.1342592592592593E-3</v>
      </c>
    </row>
    <row r="20" spans="1:31" ht="15" thickBot="1" x14ac:dyDescent="0.35">
      <c r="A20" s="40">
        <f t="shared" si="2"/>
        <v>0.27636574074074077</v>
      </c>
      <c r="B20" s="53">
        <f t="shared" ref="B20:C20" si="9">B19+$AE20</f>
        <v>0.60969907407407398</v>
      </c>
      <c r="C20" s="53">
        <f t="shared" si="9"/>
        <v>0.76942129629629619</v>
      </c>
      <c r="D20" s="41"/>
      <c r="E20" s="41"/>
      <c r="F20" s="41"/>
      <c r="G20" s="41"/>
      <c r="H20" s="41"/>
      <c r="I20" s="41"/>
      <c r="J20" s="41"/>
      <c r="K20" s="41"/>
      <c r="L20" s="42"/>
      <c r="M20" s="35">
        <v>11</v>
      </c>
      <c r="N20" s="43">
        <v>7</v>
      </c>
      <c r="O20" s="54" t="s">
        <v>34</v>
      </c>
      <c r="P20" s="44">
        <v>0.28819444444444442</v>
      </c>
      <c r="Q20" s="44">
        <v>0.62152777777777779</v>
      </c>
      <c r="R20" s="44">
        <v>0.78125</v>
      </c>
      <c r="S20" s="41"/>
      <c r="T20" s="41"/>
      <c r="U20" s="41"/>
      <c r="V20" s="41"/>
      <c r="W20" s="41"/>
      <c r="X20" s="41"/>
      <c r="Y20" s="41"/>
      <c r="Z20" s="41"/>
      <c r="AA20" s="45"/>
      <c r="AC20">
        <f t="shared" si="4"/>
        <v>2.5999999999999996</v>
      </c>
      <c r="AE20" s="19">
        <f t="shared" si="5"/>
        <v>2.9513888888888888E-3</v>
      </c>
    </row>
    <row r="21" spans="1:3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 x14ac:dyDescent="0.3">
      <c r="W23" s="15" t="s">
        <v>22</v>
      </c>
      <c r="X23" s="9"/>
      <c r="Y23" s="9"/>
      <c r="Z23" s="9"/>
      <c r="AA23" s="9"/>
    </row>
    <row r="24" spans="1:31" x14ac:dyDescent="0.3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 x14ac:dyDescent="0.3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 x14ac:dyDescent="0.3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 x14ac:dyDescent="0.3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20 P14:AA22 A15:I20 A21:N22">
    <cfRule type="cellIs" dxfId="1" priority="23" stopIfTrue="1" operator="equal">
      <formula>0</formula>
    </cfRule>
  </conditionalFormatting>
  <conditionalFormatting sqref="N14:N20">
    <cfRule type="cellIs" dxfId="0" priority="17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2024-07-07T12:19:46Z</dcterms:modified>
</cp:coreProperties>
</file>